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aricagenzia-my.sharepoint.com/personal/giulia_dirienzo_areacom_eu/Documents/GARE 2026/SDA/DPC LOTTI DESERTI - ULTIMO RILANCIO/5. ATTI DEFINITIVI PER ZIP/"/>
    </mc:Choice>
  </mc:AlternateContent>
  <xr:revisionPtr revIDLastSave="109" documentId="8_{662EDAB5-F495-4F63-80C8-E3FA398F81FE}" xr6:coauthVersionLast="47" xr6:coauthVersionMax="47" xr10:uidLastSave="{870D01EA-EBBD-4181-A5A9-235E889AFD63}"/>
  <bookViews>
    <workbookView xWindow="-110" yWindow="-110" windowWidth="19420" windowHeight="10300" xr2:uid="{00000000-000D-0000-FFFF-FFFF00000000}"/>
  </bookViews>
  <sheets>
    <sheet name="Foglio1" sheetId="1" r:id="rId1"/>
  </sheets>
  <definedNames>
    <definedName name="_xlnm.Print_Area" localSheetId="0">Foglio1!$A$1:$P$17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" l="1"/>
  <c r="J8" i="1"/>
  <c r="J7" i="1"/>
  <c r="J6" i="1"/>
  <c r="J12" i="1"/>
  <c r="J11" i="1"/>
  <c r="J10" i="1"/>
  <c r="K2" i="1"/>
  <c r="J3" i="1"/>
  <c r="J4" i="1"/>
  <c r="J5" i="1"/>
  <c r="K13" i="1"/>
  <c r="J14" i="1"/>
  <c r="J15" i="1"/>
  <c r="J16" i="1"/>
  <c r="H16" i="1"/>
  <c r="H15" i="1"/>
  <c r="H14" i="1"/>
  <c r="J13" i="1" l="1"/>
  <c r="K16" i="1"/>
  <c r="L16" i="1" s="1"/>
  <c r="K14" i="1"/>
  <c r="M14" i="1" s="1"/>
  <c r="K15" i="1"/>
  <c r="M15" i="1" s="1"/>
  <c r="K12" i="1"/>
  <c r="L12" i="1" s="1"/>
  <c r="K10" i="1"/>
  <c r="M10" i="1" s="1"/>
  <c r="K9" i="1"/>
  <c r="K8" i="1"/>
  <c r="L8" i="1" s="1"/>
  <c r="K7" i="1"/>
  <c r="L7" i="1" s="1"/>
  <c r="K5" i="1"/>
  <c r="L5" i="1" s="1"/>
  <c r="K11" i="1"/>
  <c r="M11" i="1" s="1"/>
  <c r="K6" i="1"/>
  <c r="L6" i="1" s="1"/>
  <c r="K4" i="1"/>
  <c r="L4" i="1" s="1"/>
  <c r="K3" i="1"/>
  <c r="M3" i="1" s="1"/>
  <c r="M2" i="1"/>
  <c r="L2" i="1"/>
  <c r="J2" i="1"/>
  <c r="L15" i="1"/>
  <c r="M13" i="1"/>
  <c r="L13" i="1"/>
  <c r="L11" i="1" l="1"/>
  <c r="N11" i="1" s="1"/>
  <c r="M16" i="1"/>
  <c r="N16" i="1" s="1"/>
  <c r="N13" i="1"/>
  <c r="M12" i="1"/>
  <c r="N12" i="1" s="1"/>
  <c r="L14" i="1"/>
  <c r="O14" i="1" s="1"/>
  <c r="M8" i="1"/>
  <c r="O8" i="1" s="1"/>
  <c r="L3" i="1"/>
  <c r="N3" i="1" s="1"/>
  <c r="O15" i="1"/>
  <c r="J17" i="1"/>
  <c r="M4" i="1"/>
  <c r="O4" i="1" s="1"/>
  <c r="K17" i="1"/>
  <c r="M5" i="1"/>
  <c r="O5" i="1" s="1"/>
  <c r="N8" i="1"/>
  <c r="M7" i="1"/>
  <c r="N7" i="1" s="1"/>
  <c r="M9" i="1"/>
  <c r="L9" i="1"/>
  <c r="N9" i="1" s="1"/>
  <c r="L10" i="1"/>
  <c r="N10" i="1" s="1"/>
  <c r="N2" i="1"/>
  <c r="M6" i="1"/>
  <c r="O2" i="1"/>
  <c r="N15" i="1"/>
  <c r="O13" i="1"/>
  <c r="O11" i="1" l="1"/>
  <c r="O16" i="1"/>
  <c r="M17" i="1"/>
  <c r="O7" i="1"/>
  <c r="N14" i="1"/>
  <c r="O12" i="1"/>
  <c r="N5" i="1"/>
  <c r="O9" i="1"/>
  <c r="N4" i="1"/>
  <c r="O3" i="1"/>
  <c r="N6" i="1"/>
  <c r="N17" i="1" s="1"/>
  <c r="O10" i="1"/>
  <c r="O6" i="1"/>
  <c r="L17" i="1"/>
  <c r="O17" i="1" l="1"/>
</calcChain>
</file>

<file path=xl/sharedStrings.xml><?xml version="1.0" encoding="utf-8"?>
<sst xmlns="http://schemas.openxmlformats.org/spreadsheetml/2006/main" count="94" uniqueCount="51">
  <si>
    <t>LOTTO</t>
  </si>
  <si>
    <t>CODICE ATC</t>
  </si>
  <si>
    <t>PRICIPIO ATTIVO</t>
  </si>
  <si>
    <t>FORMA FARMACEUTICA</t>
  </si>
  <si>
    <t>DOSAGGIO</t>
  </si>
  <si>
    <t xml:space="preserve">UNITA' DI MISURA </t>
  </si>
  <si>
    <t>BASE D'ASTA (5 dec.)</t>
  </si>
  <si>
    <t>NOTE</t>
  </si>
  <si>
    <t>B01AB06</t>
  </si>
  <si>
    <t>NADROPARINA CALCICA</t>
  </si>
  <si>
    <t xml:space="preserve">SIRINGA </t>
  </si>
  <si>
    <t>2850UI</t>
  </si>
  <si>
    <t>SIRINGA</t>
  </si>
  <si>
    <t xml:space="preserve">Nel campo "Forma Farmaceutica" si intende "SIRINGA PRERIEMPITA"
</t>
  </si>
  <si>
    <t>3800UI</t>
  </si>
  <si>
    <t>5700UI</t>
  </si>
  <si>
    <t>7600UI</t>
  </si>
  <si>
    <t>9500UI</t>
  </si>
  <si>
    <t xml:space="preserve">11400UI </t>
  </si>
  <si>
    <t>15200UI</t>
  </si>
  <si>
    <t>B01AB07</t>
  </si>
  <si>
    <t>PARNAPARINA</t>
  </si>
  <si>
    <t>SIRINGHE</t>
  </si>
  <si>
    <t>3200UI</t>
  </si>
  <si>
    <t>4250UI</t>
  </si>
  <si>
    <t>6400UI</t>
  </si>
  <si>
    <t>8500UI</t>
  </si>
  <si>
    <t>B01AF01</t>
  </si>
  <si>
    <t>RIVAROXABAN</t>
  </si>
  <si>
    <t>COMPRESSE</t>
  </si>
  <si>
    <t>20 MG</t>
  </si>
  <si>
    <t>COMPRESSA</t>
  </si>
  <si>
    <t>TINZAPARINA SODICA</t>
  </si>
  <si>
    <t>POLLINE GRAMINACEE PHLEUM PRATENSE/DACTYLIS GLOMERATA/ANTHOXANTHUM ODORATUM/LOLIUM PERENNE/POA PRATENSIS</t>
  </si>
  <si>
    <t xml:space="preserve">POLLINE GRAMINACEE PHLEUM PRATENSE/DACTYLIS GLOMERATA/ANTHOXANTHUM ODORATUM/LOLIUM PERENNE/POA PRATENSIS                                                                                                </t>
  </si>
  <si>
    <t>B01AB10</t>
  </si>
  <si>
    <t>V01AA02</t>
  </si>
  <si>
    <t>COMPRESSE SUBLINGUALI</t>
  </si>
  <si>
    <t>TUTTI I DOSAGGI</t>
  </si>
  <si>
    <t>300 IR</t>
  </si>
  <si>
    <t>100 IR-300 IR</t>
  </si>
  <si>
    <t>UI</t>
  </si>
  <si>
    <t>IMPORTO ANNUALE (2 dec)</t>
  </si>
  <si>
    <t>IMPORTO TRIENNALE (2 dec)</t>
  </si>
  <si>
    <t>OPZIONE 20% QUINTO D'OBBLIGO (2 dec)</t>
  </si>
  <si>
    <t>OPZIONE 60% (2 dec)</t>
  </si>
  <si>
    <t>QTA TOTALE TRIENNALE</t>
  </si>
  <si>
    <t>QTA TOTALE ANNUALE</t>
  </si>
  <si>
    <t>TOTALI</t>
  </si>
  <si>
    <t>TOTALE OPZIONI</t>
  </si>
  <si>
    <t>VALORE MASSIMALE COMPLESSIVO (2dec)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</si>
</sst>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0.00000"/>
    <numFmt numFmtId="166" formatCode="_-* #,##0\ _€_-;\-* #,##0\ _€_-;_-* &quot;-&quot;??\ _€_-;_-@_-"/>
    <numFmt numFmtId="167" formatCode="#,##0.00\ &quot;€&quot;"/>
    <numFmt numFmtId="168" formatCode="#,##0.000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9">
    <xf numFmtId="0" fontId="0" fillId="0" borderId="0" xfId="0"/>
    <xf numFmtId="166" fontId="4" fillId="0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166" fontId="5" fillId="0" borderId="1" xfId="1" applyNumberFormat="1" applyFont="1" applyFill="1" applyBorder="1" applyAlignment="1">
      <alignment horizontal="right" vertical="center" wrapText="1"/>
    </xf>
    <xf numFmtId="167" fontId="5" fillId="0" borderId="0" xfId="0" applyNumberFormat="1" applyFont="1" applyAlignment="1">
      <alignment wrapText="1"/>
    </xf>
    <xf numFmtId="0" fontId="3" fillId="0" borderId="1" xfId="2" applyFont="1" applyBorder="1" applyAlignment="1">
      <alignment horizontal="center" vertical="center" wrapText="1"/>
    </xf>
    <xf numFmtId="3" fontId="3" fillId="0" borderId="1" xfId="2" applyNumberFormat="1" applyFont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168" fontId="3" fillId="0" borderId="1" xfId="2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167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</cellXfs>
  <cellStyles count="3">
    <cellStyle name="Migliaia" xfId="1" builtinId="3"/>
    <cellStyle name="Normale" xfId="0" builtinId="0"/>
    <cellStyle name="Normale_Foglio1 (2)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0"/>
  <sheetViews>
    <sheetView tabSelected="1" zoomScale="60" zoomScaleNormal="60" workbookViewId="0">
      <selection sqref="A1:P17"/>
    </sheetView>
  </sheetViews>
  <sheetFormatPr defaultColWidth="9.1796875" defaultRowHeight="13" x14ac:dyDescent="0.3"/>
  <cols>
    <col min="1" max="1" width="5.90625" style="3" bestFit="1" customWidth="1"/>
    <col min="2" max="2" width="10.08984375" style="3" bestFit="1" customWidth="1"/>
    <col min="3" max="3" width="32.90625" style="3" customWidth="1"/>
    <col min="4" max="4" width="12.81640625" style="3" bestFit="1" customWidth="1"/>
    <col min="5" max="5" width="11.36328125" style="3" customWidth="1"/>
    <col min="6" max="6" width="10" style="3" customWidth="1"/>
    <col min="7" max="7" width="13.7265625" style="3" customWidth="1"/>
    <col min="8" max="8" width="13.81640625" style="3" customWidth="1"/>
    <col min="9" max="9" width="10.90625" style="3" customWidth="1"/>
    <col min="10" max="10" width="14.1796875" style="5" customWidth="1"/>
    <col min="11" max="11" width="15.26953125" style="5" bestFit="1" customWidth="1"/>
    <col min="12" max="14" width="18.26953125" style="3" customWidth="1"/>
    <col min="15" max="15" width="17.7265625" style="3" customWidth="1"/>
    <col min="16" max="16" width="52.453125" style="3" bestFit="1" customWidth="1"/>
    <col min="17" max="16384" width="9.1796875" style="3"/>
  </cols>
  <sheetData>
    <row r="1" spans="1:16" s="2" customFormat="1" ht="39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7" t="s">
        <v>47</v>
      </c>
      <c r="H1" s="8" t="s">
        <v>46</v>
      </c>
      <c r="I1" s="6" t="s">
        <v>6</v>
      </c>
      <c r="J1" s="9" t="s">
        <v>42</v>
      </c>
      <c r="K1" s="9" t="s">
        <v>43</v>
      </c>
      <c r="L1" s="6" t="s">
        <v>44</v>
      </c>
      <c r="M1" s="6" t="s">
        <v>45</v>
      </c>
      <c r="N1" s="6" t="s">
        <v>49</v>
      </c>
      <c r="O1" s="6" t="s">
        <v>50</v>
      </c>
      <c r="P1" s="6" t="s">
        <v>7</v>
      </c>
    </row>
    <row r="2" spans="1:16" ht="39" x14ac:dyDescent="0.3">
      <c r="A2" s="10">
        <v>1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">
        <v>12900</v>
      </c>
      <c r="H2" s="1">
        <v>38700</v>
      </c>
      <c r="I2" s="11">
        <v>1.90333</v>
      </c>
      <c r="J2" s="12">
        <f t="shared" ref="J2:J16" si="0">ROUND(G2*I2,2)</f>
        <v>24552.959999999999</v>
      </c>
      <c r="K2" s="12">
        <f t="shared" ref="K2:K16" si="1">ROUND(I2*H2,2)</f>
        <v>73658.87</v>
      </c>
      <c r="L2" s="12">
        <f t="shared" ref="L2:L16" si="2">ROUND(K2*20%,2)</f>
        <v>14731.77</v>
      </c>
      <c r="M2" s="12">
        <f t="shared" ref="M2:M16" si="3">ROUND(K2*60%,2)</f>
        <v>44195.32</v>
      </c>
      <c r="N2" s="12">
        <f>L2+M2</f>
        <v>58927.09</v>
      </c>
      <c r="O2" s="12">
        <f t="shared" ref="O2:O16" si="4">K2+L2+M2</f>
        <v>132585.96</v>
      </c>
      <c r="P2" s="13" t="s">
        <v>13</v>
      </c>
    </row>
    <row r="3" spans="1:16" x14ac:dyDescent="0.3">
      <c r="A3" s="10">
        <v>2</v>
      </c>
      <c r="B3" s="10" t="s">
        <v>8</v>
      </c>
      <c r="C3" s="10" t="s">
        <v>9</v>
      </c>
      <c r="D3" s="10" t="s">
        <v>10</v>
      </c>
      <c r="E3" s="10" t="s">
        <v>14</v>
      </c>
      <c r="F3" s="10" t="s">
        <v>12</v>
      </c>
      <c r="G3" s="1">
        <v>15000</v>
      </c>
      <c r="H3" s="1">
        <v>45000</v>
      </c>
      <c r="I3" s="11">
        <v>2.4129999999999998</v>
      </c>
      <c r="J3" s="12">
        <f t="shared" si="0"/>
        <v>36195</v>
      </c>
      <c r="K3" s="12">
        <f t="shared" si="1"/>
        <v>108585</v>
      </c>
      <c r="L3" s="12">
        <f t="shared" si="2"/>
        <v>21717</v>
      </c>
      <c r="M3" s="12">
        <f t="shared" si="3"/>
        <v>65151</v>
      </c>
      <c r="N3" s="12">
        <f t="shared" ref="N3:N16" si="5">L3+M3</f>
        <v>86868</v>
      </c>
      <c r="O3" s="12">
        <f t="shared" si="4"/>
        <v>195453</v>
      </c>
      <c r="P3" s="6"/>
    </row>
    <row r="4" spans="1:16" x14ac:dyDescent="0.3">
      <c r="A4" s="10">
        <v>3</v>
      </c>
      <c r="B4" s="10" t="s">
        <v>8</v>
      </c>
      <c r="C4" s="10" t="s">
        <v>9</v>
      </c>
      <c r="D4" s="10" t="s">
        <v>10</v>
      </c>
      <c r="E4" s="10" t="s">
        <v>15</v>
      </c>
      <c r="F4" s="10" t="s">
        <v>12</v>
      </c>
      <c r="G4" s="1">
        <v>15850</v>
      </c>
      <c r="H4" s="1">
        <v>47550</v>
      </c>
      <c r="I4" s="11">
        <v>3.415</v>
      </c>
      <c r="J4" s="12">
        <f t="shared" si="0"/>
        <v>54127.75</v>
      </c>
      <c r="K4" s="12">
        <f t="shared" si="1"/>
        <v>162383.25</v>
      </c>
      <c r="L4" s="12">
        <f t="shared" si="2"/>
        <v>32476.65</v>
      </c>
      <c r="M4" s="12">
        <f t="shared" si="3"/>
        <v>97429.95</v>
      </c>
      <c r="N4" s="12">
        <f t="shared" si="5"/>
        <v>129906.6</v>
      </c>
      <c r="O4" s="12">
        <f t="shared" si="4"/>
        <v>292289.84999999998</v>
      </c>
      <c r="P4" s="6"/>
    </row>
    <row r="5" spans="1:16" x14ac:dyDescent="0.3">
      <c r="A5" s="10">
        <v>4</v>
      </c>
      <c r="B5" s="10" t="s">
        <v>8</v>
      </c>
      <c r="C5" s="10" t="s">
        <v>9</v>
      </c>
      <c r="D5" s="10" t="s">
        <v>10</v>
      </c>
      <c r="E5" s="10" t="s">
        <v>16</v>
      </c>
      <c r="F5" s="10" t="s">
        <v>12</v>
      </c>
      <c r="G5" s="1">
        <v>3366.6666666666665</v>
      </c>
      <c r="H5" s="1">
        <v>10100</v>
      </c>
      <c r="I5" s="11">
        <v>3.8769999999999998</v>
      </c>
      <c r="J5" s="12">
        <f t="shared" si="0"/>
        <v>13052.57</v>
      </c>
      <c r="K5" s="12">
        <f t="shared" si="1"/>
        <v>39157.699999999997</v>
      </c>
      <c r="L5" s="12">
        <f t="shared" si="2"/>
        <v>7831.54</v>
      </c>
      <c r="M5" s="12">
        <f t="shared" si="3"/>
        <v>23494.62</v>
      </c>
      <c r="N5" s="12">
        <f t="shared" si="5"/>
        <v>31326.16</v>
      </c>
      <c r="O5" s="12">
        <f t="shared" si="4"/>
        <v>70483.86</v>
      </c>
      <c r="P5" s="6"/>
    </row>
    <row r="6" spans="1:16" x14ac:dyDescent="0.3">
      <c r="A6" s="10">
        <v>5</v>
      </c>
      <c r="B6" s="10" t="s">
        <v>8</v>
      </c>
      <c r="C6" s="10" t="s">
        <v>9</v>
      </c>
      <c r="D6" s="10" t="s">
        <v>10</v>
      </c>
      <c r="E6" s="10" t="s">
        <v>17</v>
      </c>
      <c r="F6" s="10" t="s">
        <v>12</v>
      </c>
      <c r="G6" s="1">
        <v>83.333333333333329</v>
      </c>
      <c r="H6" s="1">
        <v>250</v>
      </c>
      <c r="I6" s="11">
        <v>3.3820000000000001</v>
      </c>
      <c r="J6" s="12">
        <f t="shared" si="0"/>
        <v>281.83</v>
      </c>
      <c r="K6" s="12">
        <f t="shared" si="1"/>
        <v>845.5</v>
      </c>
      <c r="L6" s="12">
        <f t="shared" si="2"/>
        <v>169.1</v>
      </c>
      <c r="M6" s="12">
        <f t="shared" si="3"/>
        <v>507.3</v>
      </c>
      <c r="N6" s="12">
        <f t="shared" si="5"/>
        <v>676.4</v>
      </c>
      <c r="O6" s="12">
        <f t="shared" si="4"/>
        <v>1521.9</v>
      </c>
      <c r="P6" s="6"/>
    </row>
    <row r="7" spans="1:16" x14ac:dyDescent="0.3">
      <c r="A7" s="10">
        <v>6</v>
      </c>
      <c r="B7" s="10" t="s">
        <v>8</v>
      </c>
      <c r="C7" s="10" t="s">
        <v>9</v>
      </c>
      <c r="D7" s="10" t="s">
        <v>10</v>
      </c>
      <c r="E7" s="10" t="s">
        <v>18</v>
      </c>
      <c r="F7" s="10" t="s">
        <v>12</v>
      </c>
      <c r="G7" s="1">
        <v>516.66666666666663</v>
      </c>
      <c r="H7" s="1">
        <v>1550</v>
      </c>
      <c r="I7" s="11">
        <v>4.9450000000000003</v>
      </c>
      <c r="J7" s="12">
        <f t="shared" si="0"/>
        <v>2554.92</v>
      </c>
      <c r="K7" s="12">
        <f t="shared" si="1"/>
        <v>7664.75</v>
      </c>
      <c r="L7" s="12">
        <f t="shared" si="2"/>
        <v>1532.95</v>
      </c>
      <c r="M7" s="12">
        <f t="shared" si="3"/>
        <v>4598.8500000000004</v>
      </c>
      <c r="N7" s="12">
        <f t="shared" si="5"/>
        <v>6131.8</v>
      </c>
      <c r="O7" s="12">
        <f t="shared" si="4"/>
        <v>13796.550000000001</v>
      </c>
      <c r="P7" s="6"/>
    </row>
    <row r="8" spans="1:16" x14ac:dyDescent="0.3">
      <c r="A8" s="10">
        <v>7</v>
      </c>
      <c r="B8" s="10" t="s">
        <v>8</v>
      </c>
      <c r="C8" s="10" t="s">
        <v>9</v>
      </c>
      <c r="D8" s="10" t="s">
        <v>10</v>
      </c>
      <c r="E8" s="10" t="s">
        <v>19</v>
      </c>
      <c r="F8" s="10" t="s">
        <v>12</v>
      </c>
      <c r="G8" s="1">
        <v>63.333333333333336</v>
      </c>
      <c r="H8" s="1">
        <v>190</v>
      </c>
      <c r="I8" s="11">
        <v>6.585</v>
      </c>
      <c r="J8" s="12">
        <f t="shared" si="0"/>
        <v>417.05</v>
      </c>
      <c r="K8" s="12">
        <f t="shared" si="1"/>
        <v>1251.1500000000001</v>
      </c>
      <c r="L8" s="12">
        <f t="shared" si="2"/>
        <v>250.23</v>
      </c>
      <c r="M8" s="12">
        <f t="shared" si="3"/>
        <v>750.69</v>
      </c>
      <c r="N8" s="12">
        <f t="shared" si="5"/>
        <v>1000.9200000000001</v>
      </c>
      <c r="O8" s="12">
        <f t="shared" si="4"/>
        <v>2252.0700000000002</v>
      </c>
      <c r="P8" s="6"/>
    </row>
    <row r="9" spans="1:16" x14ac:dyDescent="0.3">
      <c r="A9" s="10">
        <v>8</v>
      </c>
      <c r="B9" s="10" t="s">
        <v>20</v>
      </c>
      <c r="C9" s="10" t="s">
        <v>21</v>
      </c>
      <c r="D9" s="10" t="s">
        <v>22</v>
      </c>
      <c r="E9" s="10" t="s">
        <v>23</v>
      </c>
      <c r="F9" s="10" t="s">
        <v>12</v>
      </c>
      <c r="G9" s="1">
        <v>884</v>
      </c>
      <c r="H9" s="4">
        <v>2652</v>
      </c>
      <c r="I9" s="11">
        <v>2.2483300000000002</v>
      </c>
      <c r="J9" s="12">
        <f t="shared" si="0"/>
        <v>1987.52</v>
      </c>
      <c r="K9" s="12">
        <f t="shared" si="1"/>
        <v>5962.57</v>
      </c>
      <c r="L9" s="12">
        <f t="shared" si="2"/>
        <v>1192.51</v>
      </c>
      <c r="M9" s="12">
        <f t="shared" si="3"/>
        <v>3577.54</v>
      </c>
      <c r="N9" s="12">
        <f t="shared" si="5"/>
        <v>4770.05</v>
      </c>
      <c r="O9" s="12">
        <f t="shared" si="4"/>
        <v>10732.619999999999</v>
      </c>
      <c r="P9" s="14"/>
    </row>
    <row r="10" spans="1:16" x14ac:dyDescent="0.3">
      <c r="A10" s="10">
        <v>9</v>
      </c>
      <c r="B10" s="10" t="s">
        <v>20</v>
      </c>
      <c r="C10" s="10" t="s">
        <v>21</v>
      </c>
      <c r="D10" s="10" t="s">
        <v>22</v>
      </c>
      <c r="E10" s="10" t="s">
        <v>24</v>
      </c>
      <c r="F10" s="10" t="s">
        <v>12</v>
      </c>
      <c r="G10" s="1">
        <v>15834</v>
      </c>
      <c r="H10" s="4">
        <v>47502</v>
      </c>
      <c r="I10" s="11">
        <v>2.8433299999999999</v>
      </c>
      <c r="J10" s="12">
        <f t="shared" si="0"/>
        <v>45021.29</v>
      </c>
      <c r="K10" s="12">
        <f t="shared" si="1"/>
        <v>135063.85999999999</v>
      </c>
      <c r="L10" s="12">
        <f t="shared" si="2"/>
        <v>27012.77</v>
      </c>
      <c r="M10" s="12">
        <f t="shared" si="3"/>
        <v>81038.320000000007</v>
      </c>
      <c r="N10" s="12">
        <f t="shared" si="5"/>
        <v>108051.09000000001</v>
      </c>
      <c r="O10" s="12">
        <f t="shared" si="4"/>
        <v>243114.94999999998</v>
      </c>
      <c r="P10" s="14"/>
    </row>
    <row r="11" spans="1:16" x14ac:dyDescent="0.3">
      <c r="A11" s="10">
        <v>10</v>
      </c>
      <c r="B11" s="10" t="s">
        <v>20</v>
      </c>
      <c r="C11" s="10" t="s">
        <v>21</v>
      </c>
      <c r="D11" s="10" t="s">
        <v>22</v>
      </c>
      <c r="E11" s="10" t="s">
        <v>25</v>
      </c>
      <c r="F11" s="10" t="s">
        <v>12</v>
      </c>
      <c r="G11" s="1">
        <v>2140</v>
      </c>
      <c r="H11" s="4">
        <v>6420</v>
      </c>
      <c r="I11" s="11">
        <v>3.52</v>
      </c>
      <c r="J11" s="12">
        <f t="shared" si="0"/>
        <v>7532.8</v>
      </c>
      <c r="K11" s="12">
        <f t="shared" si="1"/>
        <v>22598.400000000001</v>
      </c>
      <c r="L11" s="12">
        <f t="shared" si="2"/>
        <v>4519.68</v>
      </c>
      <c r="M11" s="12">
        <f t="shared" si="3"/>
        <v>13559.04</v>
      </c>
      <c r="N11" s="12">
        <f t="shared" si="5"/>
        <v>18078.72</v>
      </c>
      <c r="O11" s="12">
        <f t="shared" si="4"/>
        <v>40677.120000000003</v>
      </c>
      <c r="P11" s="14"/>
    </row>
    <row r="12" spans="1:16" x14ac:dyDescent="0.3">
      <c r="A12" s="10">
        <v>11</v>
      </c>
      <c r="B12" s="10" t="s">
        <v>20</v>
      </c>
      <c r="C12" s="10" t="s">
        <v>21</v>
      </c>
      <c r="D12" s="10" t="s">
        <v>22</v>
      </c>
      <c r="E12" s="10" t="s">
        <v>26</v>
      </c>
      <c r="F12" s="10" t="s">
        <v>12</v>
      </c>
      <c r="G12" s="1">
        <v>104</v>
      </c>
      <c r="H12" s="4">
        <v>312</v>
      </c>
      <c r="I12" s="11">
        <v>4.4166699999999999</v>
      </c>
      <c r="J12" s="12">
        <f t="shared" si="0"/>
        <v>459.33</v>
      </c>
      <c r="K12" s="12">
        <f t="shared" si="1"/>
        <v>1378</v>
      </c>
      <c r="L12" s="12">
        <f t="shared" si="2"/>
        <v>275.60000000000002</v>
      </c>
      <c r="M12" s="12">
        <f t="shared" si="3"/>
        <v>826.8</v>
      </c>
      <c r="N12" s="12">
        <f t="shared" si="5"/>
        <v>1102.4000000000001</v>
      </c>
      <c r="O12" s="12">
        <f t="shared" si="4"/>
        <v>2480.3999999999996</v>
      </c>
      <c r="P12" s="14"/>
    </row>
    <row r="13" spans="1:16" ht="26" x14ac:dyDescent="0.3">
      <c r="A13" s="10">
        <v>12</v>
      </c>
      <c r="B13" s="10" t="s">
        <v>27</v>
      </c>
      <c r="C13" s="10" t="s">
        <v>28</v>
      </c>
      <c r="D13" s="10" t="s">
        <v>29</v>
      </c>
      <c r="E13" s="10" t="s">
        <v>30</v>
      </c>
      <c r="F13" s="10" t="s">
        <v>31</v>
      </c>
      <c r="G13" s="1">
        <v>2938460</v>
      </c>
      <c r="H13" s="4">
        <v>8815380</v>
      </c>
      <c r="I13" s="11">
        <v>1.25</v>
      </c>
      <c r="J13" s="12">
        <f t="shared" si="0"/>
        <v>3673075</v>
      </c>
      <c r="K13" s="12">
        <f t="shared" si="1"/>
        <v>11019225</v>
      </c>
      <c r="L13" s="12">
        <f t="shared" si="2"/>
        <v>2203845</v>
      </c>
      <c r="M13" s="12">
        <f t="shared" si="3"/>
        <v>6611535</v>
      </c>
      <c r="N13" s="12">
        <f t="shared" si="5"/>
        <v>8815380</v>
      </c>
      <c r="O13" s="12">
        <f t="shared" si="4"/>
        <v>19834605</v>
      </c>
      <c r="P13" s="14"/>
    </row>
    <row r="14" spans="1:16" ht="39" x14ac:dyDescent="0.3">
      <c r="A14" s="10">
        <v>13</v>
      </c>
      <c r="B14" s="10" t="s">
        <v>35</v>
      </c>
      <c r="C14" s="10" t="s">
        <v>32</v>
      </c>
      <c r="D14" s="10" t="s">
        <v>12</v>
      </c>
      <c r="E14" s="10" t="s">
        <v>38</v>
      </c>
      <c r="F14" s="10" t="s">
        <v>41</v>
      </c>
      <c r="G14" s="1">
        <v>58068000</v>
      </c>
      <c r="H14" s="1">
        <f t="shared" ref="H14:H16" si="6">G14*3</f>
        <v>174204000</v>
      </c>
      <c r="I14" s="11">
        <v>7.7999999999999999E-4</v>
      </c>
      <c r="J14" s="12">
        <f t="shared" si="0"/>
        <v>45293.04</v>
      </c>
      <c r="K14" s="12">
        <f t="shared" si="1"/>
        <v>135879.12</v>
      </c>
      <c r="L14" s="12">
        <f t="shared" si="2"/>
        <v>27175.82</v>
      </c>
      <c r="M14" s="12">
        <f t="shared" si="3"/>
        <v>81527.47</v>
      </c>
      <c r="N14" s="12">
        <f t="shared" si="5"/>
        <v>108703.29000000001</v>
      </c>
      <c r="O14" s="12">
        <f t="shared" si="4"/>
        <v>244582.41</v>
      </c>
      <c r="P14" s="10" t="s">
        <v>13</v>
      </c>
    </row>
    <row r="15" spans="1:16" ht="65" x14ac:dyDescent="0.3">
      <c r="A15" s="10">
        <v>14</v>
      </c>
      <c r="B15" s="10" t="s">
        <v>36</v>
      </c>
      <c r="C15" s="10" t="s">
        <v>33</v>
      </c>
      <c r="D15" s="10" t="s">
        <v>37</v>
      </c>
      <c r="E15" s="10" t="s">
        <v>39</v>
      </c>
      <c r="F15" s="10" t="s">
        <v>31</v>
      </c>
      <c r="G15" s="1">
        <v>21000</v>
      </c>
      <c r="H15" s="1">
        <f t="shared" si="6"/>
        <v>63000</v>
      </c>
      <c r="I15" s="11">
        <v>2.22167</v>
      </c>
      <c r="J15" s="12">
        <f t="shared" si="0"/>
        <v>46655.07</v>
      </c>
      <c r="K15" s="12">
        <f t="shared" si="1"/>
        <v>139965.21</v>
      </c>
      <c r="L15" s="12">
        <f t="shared" si="2"/>
        <v>27993.040000000001</v>
      </c>
      <c r="M15" s="12">
        <f t="shared" si="3"/>
        <v>83979.13</v>
      </c>
      <c r="N15" s="12">
        <f t="shared" si="5"/>
        <v>111972.17000000001</v>
      </c>
      <c r="O15" s="12">
        <f t="shared" si="4"/>
        <v>251937.38</v>
      </c>
      <c r="P15" s="10"/>
    </row>
    <row r="16" spans="1:16" ht="65" x14ac:dyDescent="0.3">
      <c r="A16" s="10">
        <v>15</v>
      </c>
      <c r="B16" s="10" t="s">
        <v>36</v>
      </c>
      <c r="C16" s="10" t="s">
        <v>34</v>
      </c>
      <c r="D16" s="10" t="s">
        <v>37</v>
      </c>
      <c r="E16" s="10" t="s">
        <v>40</v>
      </c>
      <c r="F16" s="10" t="s">
        <v>31</v>
      </c>
      <c r="G16" s="1">
        <v>7000</v>
      </c>
      <c r="H16" s="1">
        <f t="shared" si="6"/>
        <v>21000</v>
      </c>
      <c r="I16" s="11">
        <v>2.15</v>
      </c>
      <c r="J16" s="12">
        <f t="shared" si="0"/>
        <v>15050</v>
      </c>
      <c r="K16" s="12">
        <f t="shared" si="1"/>
        <v>45150</v>
      </c>
      <c r="L16" s="12">
        <f t="shared" si="2"/>
        <v>9030</v>
      </c>
      <c r="M16" s="12">
        <f t="shared" si="3"/>
        <v>27090</v>
      </c>
      <c r="N16" s="12">
        <f t="shared" si="5"/>
        <v>36120</v>
      </c>
      <c r="O16" s="12">
        <f t="shared" si="4"/>
        <v>81270</v>
      </c>
      <c r="P16" s="14"/>
    </row>
    <row r="17" spans="1:15" ht="13" customHeight="1" x14ac:dyDescent="0.3">
      <c r="A17" s="17" t="s">
        <v>48</v>
      </c>
      <c r="B17" s="18"/>
      <c r="C17" s="18"/>
      <c r="D17" s="18"/>
      <c r="E17" s="18"/>
      <c r="F17" s="18"/>
      <c r="G17" s="18"/>
      <c r="H17" s="18"/>
      <c r="I17" s="15"/>
      <c r="J17" s="16">
        <f t="shared" ref="J17:O17" si="7">SUM(J2:J16)</f>
        <v>3966256.13</v>
      </c>
      <c r="K17" s="16">
        <f t="shared" si="7"/>
        <v>11898768.380000001</v>
      </c>
      <c r="L17" s="16">
        <f t="shared" si="7"/>
        <v>2379753.6599999997</v>
      </c>
      <c r="M17" s="16">
        <f t="shared" si="7"/>
        <v>7139261.0299999993</v>
      </c>
      <c r="N17" s="16">
        <f t="shared" si="7"/>
        <v>9519014.6899999995</v>
      </c>
      <c r="O17" s="16">
        <f t="shared" si="7"/>
        <v>21417783.07</v>
      </c>
    </row>
    <row r="20" spans="1:15" x14ac:dyDescent="0.3">
      <c r="L20" s="5"/>
      <c r="M20" s="5"/>
      <c r="N20" s="5"/>
    </row>
  </sheetData>
  <mergeCells count="1">
    <mergeCell ref="A17:H17"/>
  </mergeCells>
  <pageMargins left="0.25" right="0.25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Giulia Di Rienzo</cp:lastModifiedBy>
  <cp:lastPrinted>2026-03-11T08:29:53Z</cp:lastPrinted>
  <dcterms:created xsi:type="dcterms:W3CDTF">2015-06-05T18:19:34Z</dcterms:created>
  <dcterms:modified xsi:type="dcterms:W3CDTF">2026-03-11T08:29:57Z</dcterms:modified>
</cp:coreProperties>
</file>